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5" yWindow="-15" windowWidth="14205" windowHeight="12765"/>
  </bookViews>
  <sheets>
    <sheet name="ДЧБ" sheetId="1" r:id="rId1"/>
  </sheets>
  <definedNames>
    <definedName name="APPT" localSheetId="0">ДЧБ!#REF!</definedName>
    <definedName name="FIO" localSheetId="0">ДЧБ!#REF!</definedName>
    <definedName name="LAST_CELL" localSheetId="0">ДЧБ!#REF!</definedName>
    <definedName name="SIGN" localSheetId="0">ДЧБ!$C$17:$D$17</definedName>
    <definedName name="_xlnm.Print_Titles" localSheetId="0">ДЧБ!$11:$11</definedName>
  </definedNames>
  <calcPr calcId="144525"/>
</workbook>
</file>

<file path=xl/calcChain.xml><?xml version="1.0" encoding="utf-8"?>
<calcChain xmlns="http://schemas.openxmlformats.org/spreadsheetml/2006/main">
  <c r="D54" i="1" l="1"/>
  <c r="D53" i="1" s="1"/>
  <c r="D52" i="1"/>
  <c r="D51" i="1"/>
  <c r="D50" i="1"/>
  <c r="D49" i="1"/>
  <c r="D48" i="1" s="1"/>
  <c r="D47" i="1"/>
  <c r="D46" i="1"/>
  <c r="D45" i="1"/>
  <c r="D44" i="1"/>
  <c r="D43" i="1"/>
  <c r="D42" i="1"/>
  <c r="D41" i="1"/>
  <c r="D40" i="1"/>
  <c r="D39" i="1"/>
  <c r="D38" i="1"/>
  <c r="D37" i="1"/>
  <c r="D36" i="1"/>
  <c r="D35" i="1" s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 s="1"/>
  <c r="D12" i="1" s="1"/>
  <c r="D14" i="1"/>
</calcChain>
</file>

<file path=xl/sharedStrings.xml><?xml version="1.0" encoding="utf-8"?>
<sst xmlns="http://schemas.openxmlformats.org/spreadsheetml/2006/main" count="134" uniqueCount="96">
  <si>
    <t>Наименование кода</t>
  </si>
  <si>
    <t>182</t>
  </si>
  <si>
    <t>813</t>
  </si>
  <si>
    <t>Министерство имущественных отношений Иркутской области</t>
  </si>
  <si>
    <t>843</t>
  </si>
  <si>
    <t>Министерство лесного комплекса Иркутской области</t>
  </si>
  <si>
    <t>Доходы, всего</t>
  </si>
  <si>
    <t>(тыс. руб.)</t>
  </si>
  <si>
    <t>ГАД (АД)</t>
  </si>
  <si>
    <t>Кассовое исполнение</t>
  </si>
  <si>
    <t>Управление Федеральной налоговой службы по Иркутской области</t>
  </si>
  <si>
    <t>Код бюджетной классификации доходов бюджета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</si>
  <si>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</si>
  <si>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</si>
  <si>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</si>
  <si>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</si>
  <si>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</si>
  <si>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</si>
  <si>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</si>
  <si>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650 000,00 рублей) 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</si>
  <si>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гражданами,осуществляющими трудовую деятельность по найму на основании патента в соответствии со статьёй 2271 НК РФ (сумма платежа (перерасчеты, недоимка и задолженность по соответствующему платежу, в том числе отмененному)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</si>
  <si>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</si>
  <si>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  (сумма платежа (перерасчеты, недоимка и задолженность по соответствующему платежу, в том числе по отмененному)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</si>
  <si>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</si>
  <si>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</si>
  <si>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</si>
  <si>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</si>
  <si>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Туристический налог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</si>
  <si>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</si>
  <si>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</si>
  <si>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 xml:space="preserve">  Земельный налог с организаций, обладающих земельным участком, расположенным в границах городских поселений  (сумма платежа (перерасчеты, недоимка и задолженность по соответствующему платежу, в том числе по отмененному)</t>
  </si>
  <si>
    <t xml:space="preserve">  Земельный налог с физических лиц, обладающих земельным участком, расположенным в границах городских  поселений  (сумма платежа (перерасчеты, недоимка и задолженность по соответствующему платежу, в том числе по отмененному)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</si>
  <si>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</si>
  <si>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</si>
  <si>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</si>
  <si>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 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</si>
  <si>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</si>
  <si>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Прочие доходы от оказания платных услуг (работ) получателями средств бюджетов городских поселений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</si>
  <si>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</si>
  <si>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поселений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</si>
  <si>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</si>
  <si>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 xml:space="preserve">  Прочие субсидии бюджетам городских поселений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</si>
  <si>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</si>
  <si>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</si>
  <si>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Прочие межбюджетные трансферты, передаваемые бюджетам городских поселений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</si>
  <si>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(сумма платежа);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</si>
  <si>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(доходы от продажи права на заключение договоров аренды указанных земельных участков)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</si>
  <si>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 (сумма платежа)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</si>
  <si>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</si>
  <si>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городских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</si>
  <si>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1 01 02010 01 1000 110</t>
  </si>
  <si>
    <t xml:space="preserve"> 1 01 02010 01 3000 110</t>
  </si>
  <si>
    <t xml:space="preserve"> 1 01 02020 01 1000 110</t>
  </si>
  <si>
    <t xml:space="preserve"> 1 01 02030 01 1000 110</t>
  </si>
  <si>
    <t xml:space="preserve"> 1 01 02030 01 3000 110</t>
  </si>
  <si>
    <t xml:space="preserve"> 1 01 02040 01 1000 110</t>
  </si>
  <si>
    <t xml:space="preserve"> 1 01 02080 01 1000 110</t>
  </si>
  <si>
    <t xml:space="preserve"> 1 01 02130 01 1000 110</t>
  </si>
  <si>
    <t xml:space="preserve"> 1 01 02140 01 1000 110</t>
  </si>
  <si>
    <t xml:space="preserve"> 1 01 02210 01 1000 110</t>
  </si>
  <si>
    <t xml:space="preserve"> 1 01 02230 01 1000 110</t>
  </si>
  <si>
    <t xml:space="preserve"> 1 03 02231 01 0000 110</t>
  </si>
  <si>
    <t xml:space="preserve"> 1 03 02241 01 0000 110</t>
  </si>
  <si>
    <t xml:space="preserve"> 1 03 02251 01 0000 110</t>
  </si>
  <si>
    <t xml:space="preserve"> 1 03 02261 01 0000 110</t>
  </si>
  <si>
    <t xml:space="preserve"> 1 03 03000 01 1000 110</t>
  </si>
  <si>
    <t xml:space="preserve"> 1 05 03010 01 1000 110</t>
  </si>
  <si>
    <t xml:space="preserve"> 1 06 01030 13 1000 110</t>
  </si>
  <si>
    <t xml:space="preserve"> 1 06 06033 13 1000 110</t>
  </si>
  <si>
    <t xml:space="preserve"> 1 06 06043 13 1000 110</t>
  </si>
  <si>
    <t xml:space="preserve"> 1 16 18000 02 0000 140</t>
  </si>
  <si>
    <t>Администрация Большереченского муниципального образования</t>
  </si>
  <si>
    <t>715</t>
  </si>
  <si>
    <t xml:space="preserve"> 1 11 05430 13 0000 120</t>
  </si>
  <si>
    <t xml:space="preserve"> 1 08 04020 01 1000 110</t>
  </si>
  <si>
    <t xml:space="preserve"> 1 11 05025 13 0000 120</t>
  </si>
  <si>
    <t xml:space="preserve"> 1 11 05314 13 0000 120</t>
  </si>
  <si>
    <t xml:space="preserve"> 1 11 09045 13 0000 120</t>
  </si>
  <si>
    <t xml:space="preserve"> 1 13 01995 13 0000 130</t>
  </si>
  <si>
    <t xml:space="preserve"> 1 14 02053 13 0000 410</t>
  </si>
  <si>
    <t xml:space="preserve"> 1 14 06325 13 0000 430</t>
  </si>
  <si>
    <t xml:space="preserve"> 2 02 16001 13 0000 150</t>
  </si>
  <si>
    <t xml:space="preserve"> 2 02 29999 13 0000 150</t>
  </si>
  <si>
    <t xml:space="preserve"> 2 02 30024 13 0000 150</t>
  </si>
  <si>
    <t xml:space="preserve"> 2 02 35118 13 0000 150</t>
  </si>
  <si>
    <t xml:space="preserve"> 2 02 49999 13 0000 150</t>
  </si>
  <si>
    <t xml:space="preserve"> 1 11 05013 13 0016 120</t>
  </si>
  <si>
    <t xml:space="preserve"> 1 11 05013 13 0019 120</t>
  </si>
  <si>
    <t xml:space="preserve"> 1 14 06013 13 0016 430</t>
  </si>
  <si>
    <t xml:space="preserve"> 1 14 06313 13 0000 430</t>
  </si>
  <si>
    <t xml:space="preserve">Показатели исполнения бюджета Большереченского муниципального образования за 2025 год по доходампо кодам  классификации доходов бюджетов </t>
  </si>
  <si>
    <t>УТВЕРЖДЕНЫ</t>
  </si>
  <si>
    <t>Приложение 2</t>
  </si>
  <si>
    <t xml:space="preserve">решением Думы Иркутского </t>
  </si>
  <si>
    <t>муниципального округа</t>
  </si>
  <si>
    <t>от "___"_______2026 г. № _______/рд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</si>
</sst>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color rgb="FF000000"/>
      <name val="Arial Cyr"/>
    </font>
    <font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8">
    <xf numFmtId="0" fontId="0" fillId="0" borderId="0"/>
    <xf numFmtId="0" fontId="5" fillId="0" borderId="2">
      <alignment horizontal="left" wrapText="1" indent="2"/>
    </xf>
    <xf numFmtId="4" fontId="5" fillId="0" borderId="3">
      <alignment horizontal="right" shrinkToFit="1"/>
    </xf>
    <xf numFmtId="49" fontId="5" fillId="0" borderId="4">
      <alignment horizontal="center" shrinkToFit="1"/>
    </xf>
    <xf numFmtId="49" fontId="5" fillId="0" borderId="3">
      <alignment horizontal="center"/>
    </xf>
    <xf numFmtId="0" fontId="5" fillId="0" borderId="5">
      <alignment horizontal="center" vertical="top" wrapText="1"/>
    </xf>
    <xf numFmtId="49" fontId="5" fillId="0" borderId="5">
      <alignment horizontal="center" vertical="top" wrapText="1"/>
    </xf>
    <xf numFmtId="0" fontId="5" fillId="0" borderId="5">
      <alignment horizontal="center" vertical="center"/>
    </xf>
    <xf numFmtId="0" fontId="5" fillId="0" borderId="6">
      <alignment horizontal="center" vertical="center"/>
    </xf>
    <xf numFmtId="49" fontId="5" fillId="0" borderId="6">
      <alignment horizontal="center" vertical="center"/>
    </xf>
    <xf numFmtId="0" fontId="5" fillId="0" borderId="7">
      <alignment horizontal="left" wrapText="1"/>
    </xf>
    <xf numFmtId="49" fontId="5" fillId="0" borderId="8">
      <alignment horizontal="center" wrapText="1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10">
      <alignment horizontal="left" wrapText="1"/>
    </xf>
    <xf numFmtId="49" fontId="5" fillId="0" borderId="11">
      <alignment horizontal="center" shrinkToFit="1"/>
    </xf>
    <xf numFmtId="49" fontId="5" fillId="0" borderId="12">
      <alignment horizontal="center"/>
    </xf>
    <xf numFmtId="4" fontId="5" fillId="0" borderId="12">
      <alignment horizontal="right" shrinkToFit="1"/>
    </xf>
  </cellStyleXfs>
  <cellXfs count="25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Border="1" applyAlignment="1" applyProtection="1">
      <alignment wrapText="1"/>
    </xf>
    <xf numFmtId="0" fontId="1" fillId="0" borderId="0" xfId="0" applyFont="1" applyFill="1" applyAlignment="1">
      <alignment horizontal="right"/>
    </xf>
    <xf numFmtId="164" fontId="3" fillId="0" borderId="1" xfId="0" applyNumberFormat="1" applyFont="1" applyFill="1" applyBorder="1" applyAlignment="1" applyProtection="1">
      <alignment horizontal="right" vertical="center" wrapText="1"/>
    </xf>
    <xf numFmtId="0" fontId="6" fillId="0" borderId="2" xfId="1" applyNumberFormat="1" applyFont="1" applyProtection="1">
      <alignment horizontal="left" wrapText="1" indent="2"/>
    </xf>
    <xf numFmtId="49" fontId="6" fillId="0" borderId="4" xfId="3" applyNumberFormat="1" applyFont="1" applyProtection="1">
      <alignment horizontal="center" shrinkToFit="1"/>
    </xf>
    <xf numFmtId="49" fontId="6" fillId="0" borderId="3" xfId="4" applyNumberFormat="1" applyFont="1" applyProtection="1">
      <alignment horizontal="center"/>
    </xf>
    <xf numFmtId="49" fontId="7" fillId="0" borderId="1" xfId="0" applyNumberFormat="1" applyFont="1" applyBorder="1" applyAlignment="1" applyProtection="1">
      <alignment horizontal="left" vertical="center" wrapText="1"/>
    </xf>
    <xf numFmtId="49" fontId="8" fillId="0" borderId="4" xfId="3" applyNumberFormat="1" applyFont="1" applyProtection="1">
      <alignment horizontal="center" shrinkToFit="1"/>
    </xf>
    <xf numFmtId="0" fontId="8" fillId="0" borderId="2" xfId="1" applyNumberFormat="1" applyFont="1" applyProtection="1">
      <alignment horizontal="left" wrapText="1" indent="2"/>
    </xf>
    <xf numFmtId="164" fontId="6" fillId="0" borderId="3" xfId="2" applyNumberFormat="1" applyFont="1" applyProtection="1">
      <alignment horizontal="right" shrinkToFit="1"/>
    </xf>
    <xf numFmtId="1" fontId="4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0" fillId="0" borderId="0" xfId="0" applyAlignment="1"/>
  </cellXfs>
  <cellStyles count="18">
    <cellStyle name="xl26" xfId="5"/>
    <cellStyle name="xl27" xfId="7"/>
    <cellStyle name="xl28" xfId="10"/>
    <cellStyle name="xl29" xfId="14"/>
    <cellStyle name="xl30" xfId="1"/>
    <cellStyle name="xl34" xfId="8"/>
    <cellStyle name="xl35" xfId="11"/>
    <cellStyle name="xl36" xfId="15"/>
    <cellStyle name="xl37" xfId="3"/>
    <cellStyle name="xl39" xfId="12"/>
    <cellStyle name="xl40" xfId="16"/>
    <cellStyle name="xl41" xfId="4"/>
    <cellStyle name="xl46" xfId="6"/>
    <cellStyle name="xl47" xfId="9"/>
    <cellStyle name="xl48" xfId="13"/>
    <cellStyle name="xl49" xfId="17"/>
    <cellStyle name="xl50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54"/>
  <sheetViews>
    <sheetView showGridLines="0" tabSelected="1" view="pageBreakPreview" zoomScale="110" zoomScaleNormal="100" zoomScaleSheetLayoutView="110" workbookViewId="0">
      <selection activeCell="B5" sqref="B5:D5"/>
    </sheetView>
  </sheetViews>
  <sheetFormatPr defaultColWidth="9.140625" defaultRowHeight="12.75" customHeight="1" outlineLevelRow="1" x14ac:dyDescent="0.2"/>
  <cols>
    <col min="1" max="1" width="70.85546875" style="1" customWidth="1"/>
    <col min="2" max="2" width="6.85546875" style="1" customWidth="1"/>
    <col min="3" max="3" width="25.7109375" style="1" customWidth="1"/>
    <col min="4" max="4" width="15.42578125" style="10" customWidth="1"/>
    <col min="5" max="5" width="17.5703125" style="1" customWidth="1"/>
    <col min="6" max="16384" width="9.140625" style="1"/>
  </cols>
  <sheetData>
    <row r="1" spans="1:5" ht="18.75" x14ac:dyDescent="0.2">
      <c r="A1" s="3"/>
      <c r="B1" s="22" t="s">
        <v>92</v>
      </c>
      <c r="C1" s="24"/>
      <c r="D1" s="24"/>
    </row>
    <row r="2" spans="1:5" ht="18.75" x14ac:dyDescent="0.2">
      <c r="A2" s="3"/>
      <c r="B2" s="22" t="s">
        <v>91</v>
      </c>
      <c r="C2" s="24"/>
      <c r="D2" s="23"/>
    </row>
    <row r="3" spans="1:5" ht="18.75" x14ac:dyDescent="0.2">
      <c r="A3" s="3"/>
      <c r="B3" s="22" t="s">
        <v>93</v>
      </c>
      <c r="C3" s="24"/>
      <c r="D3" s="24"/>
    </row>
    <row r="4" spans="1:5" ht="18.75" x14ac:dyDescent="0.2">
      <c r="A4" s="3"/>
      <c r="B4" s="22" t="s">
        <v>94</v>
      </c>
      <c r="C4" s="24"/>
      <c r="D4" s="23"/>
    </row>
    <row r="5" spans="1:5" ht="18.75" x14ac:dyDescent="0.2">
      <c r="A5" s="3"/>
      <c r="B5" s="22" t="s">
        <v>95</v>
      </c>
      <c r="C5" s="24"/>
      <c r="D5" s="24"/>
    </row>
    <row r="6" spans="1:5" x14ac:dyDescent="0.2">
      <c r="A6" s="3"/>
      <c r="B6" s="3"/>
      <c r="C6" s="10"/>
    </row>
    <row r="7" spans="1:5" x14ac:dyDescent="0.2">
      <c r="A7" s="3"/>
      <c r="B7" s="3"/>
      <c r="C7" s="3"/>
      <c r="D7" s="11"/>
    </row>
    <row r="8" spans="1:5" ht="38.25" customHeight="1" x14ac:dyDescent="0.2">
      <c r="A8" s="21" t="s">
        <v>90</v>
      </c>
      <c r="B8" s="21"/>
      <c r="C8" s="21"/>
      <c r="D8" s="21"/>
    </row>
    <row r="9" spans="1:5" x14ac:dyDescent="0.2">
      <c r="A9" s="3"/>
      <c r="B9" s="3"/>
      <c r="C9" s="3"/>
      <c r="D9" s="11"/>
    </row>
    <row r="10" spans="1:5" x14ac:dyDescent="0.2">
      <c r="A10" s="2"/>
      <c r="B10" s="2"/>
      <c r="C10" s="2"/>
      <c r="D10" s="12" t="s">
        <v>7</v>
      </c>
      <c r="E10" s="2"/>
    </row>
    <row r="11" spans="1:5" ht="38.25" x14ac:dyDescent="0.2">
      <c r="A11" s="7" t="s">
        <v>0</v>
      </c>
      <c r="B11" s="8" t="s">
        <v>8</v>
      </c>
      <c r="C11" s="7" t="s">
        <v>11</v>
      </c>
      <c r="D11" s="9" t="s">
        <v>9</v>
      </c>
    </row>
    <row r="12" spans="1:5" x14ac:dyDescent="0.2">
      <c r="A12" s="6" t="s">
        <v>6</v>
      </c>
      <c r="B12" s="4"/>
      <c r="C12" s="4"/>
      <c r="D12" s="13">
        <f>D13+D35+D48+D53</f>
        <v>43845.771299999993</v>
      </c>
    </row>
    <row r="13" spans="1:5" x14ac:dyDescent="0.2">
      <c r="A13" s="5" t="s">
        <v>10</v>
      </c>
      <c r="B13" s="4" t="s">
        <v>1</v>
      </c>
      <c r="C13" s="4"/>
      <c r="D13" s="13">
        <f>D14+D15+D16+D17+D18+D19+D20+D21+D22+D23+D24+D25+D26+D27+D28+D29+D30+D31+D32+D33+D34</f>
        <v>30377.724659999996</v>
      </c>
    </row>
    <row r="14" spans="1:5" ht="63" customHeight="1" outlineLevel="1" x14ac:dyDescent="0.2">
      <c r="A14" s="14" t="s">
        <v>12</v>
      </c>
      <c r="B14" s="15" t="s">
        <v>1</v>
      </c>
      <c r="C14" s="16" t="s">
        <v>50</v>
      </c>
      <c r="D14" s="20">
        <f>6842288.39/1000</f>
        <v>6842.2883899999997</v>
      </c>
    </row>
    <row r="15" spans="1:5" ht="60" customHeight="1" outlineLevel="1" x14ac:dyDescent="0.2">
      <c r="A15" s="14" t="s">
        <v>13</v>
      </c>
      <c r="B15" s="15" t="s">
        <v>1</v>
      </c>
      <c r="C15" s="16" t="s">
        <v>51</v>
      </c>
      <c r="D15" s="20">
        <f>-19.5/1000</f>
        <v>-1.95E-2</v>
      </c>
    </row>
    <row r="16" spans="1:5" ht="71.45" customHeight="1" outlineLevel="1" x14ac:dyDescent="0.2">
      <c r="A16" s="14" t="s">
        <v>14</v>
      </c>
      <c r="B16" s="15" t="s">
        <v>1</v>
      </c>
      <c r="C16" s="16" t="s">
        <v>52</v>
      </c>
      <c r="D16" s="20">
        <f>10731.6/1000</f>
        <v>10.7316</v>
      </c>
    </row>
    <row r="17" spans="1:4" ht="51" customHeight="1" outlineLevel="1" x14ac:dyDescent="0.2">
      <c r="A17" s="14" t="s">
        <v>15</v>
      </c>
      <c r="B17" s="15" t="s">
        <v>1</v>
      </c>
      <c r="C17" s="16" t="s">
        <v>53</v>
      </c>
      <c r="D17" s="20">
        <f>143671.27/1000</f>
        <v>143.67126999999999</v>
      </c>
    </row>
    <row r="18" spans="1:4" ht="48" customHeight="1" outlineLevel="1" x14ac:dyDescent="0.2">
      <c r="A18" s="14" t="s">
        <v>16</v>
      </c>
      <c r="B18" s="15" t="s">
        <v>1</v>
      </c>
      <c r="C18" s="16" t="s">
        <v>54</v>
      </c>
      <c r="D18" s="20">
        <f>555.63/1000</f>
        <v>0.55562999999999996</v>
      </c>
    </row>
    <row r="19" spans="1:4" ht="61.9" customHeight="1" x14ac:dyDescent="0.2">
      <c r="A19" s="14" t="s">
        <v>17</v>
      </c>
      <c r="B19" s="15" t="s">
        <v>1</v>
      </c>
      <c r="C19" s="16" t="s">
        <v>55</v>
      </c>
      <c r="D19" s="20">
        <f>3256.2/1000</f>
        <v>3.2561999999999998</v>
      </c>
    </row>
    <row r="20" spans="1:4" ht="76.900000000000006" customHeight="1" x14ac:dyDescent="0.2">
      <c r="A20" s="14" t="s">
        <v>18</v>
      </c>
      <c r="B20" s="15" t="s">
        <v>1</v>
      </c>
      <c r="C20" s="16" t="s">
        <v>56</v>
      </c>
      <c r="D20" s="20">
        <f>15126.21/1000</f>
        <v>15.126209999999999</v>
      </c>
    </row>
    <row r="21" spans="1:4" ht="49.15" customHeight="1" outlineLevel="1" x14ac:dyDescent="0.2">
      <c r="A21" s="14" t="s">
        <v>19</v>
      </c>
      <c r="B21" s="15" t="s">
        <v>1</v>
      </c>
      <c r="C21" s="16" t="s">
        <v>57</v>
      </c>
      <c r="D21" s="20">
        <f>11009.19/1000</f>
        <v>11.00919</v>
      </c>
    </row>
    <row r="22" spans="1:4" ht="60" outlineLevel="1" x14ac:dyDescent="0.2">
      <c r="A22" s="14" t="s">
        <v>20</v>
      </c>
      <c r="B22" s="15" t="s">
        <v>1</v>
      </c>
      <c r="C22" s="16" t="s">
        <v>58</v>
      </c>
      <c r="D22" s="20">
        <f>155293.04/1000</f>
        <v>155.29304000000002</v>
      </c>
    </row>
    <row r="23" spans="1:4" ht="48" outlineLevel="1" x14ac:dyDescent="0.2">
      <c r="A23" s="14" t="s">
        <v>21</v>
      </c>
      <c r="B23" s="15" t="s">
        <v>1</v>
      </c>
      <c r="C23" s="16" t="s">
        <v>59</v>
      </c>
      <c r="D23" s="20">
        <f>3301749.74/1000</f>
        <v>3301.7497400000002</v>
      </c>
    </row>
    <row r="24" spans="1:4" ht="60" outlineLevel="1" x14ac:dyDescent="0.2">
      <c r="A24" s="14" t="s">
        <v>22</v>
      </c>
      <c r="B24" s="15" t="s">
        <v>1</v>
      </c>
      <c r="C24" s="16" t="s">
        <v>60</v>
      </c>
      <c r="D24" s="20">
        <f>75.6/1000</f>
        <v>7.5600000000000001E-2</v>
      </c>
    </row>
    <row r="25" spans="1:4" ht="60" outlineLevel="1" x14ac:dyDescent="0.2">
      <c r="A25" s="14" t="s">
        <v>23</v>
      </c>
      <c r="B25" s="15" t="s">
        <v>1</v>
      </c>
      <c r="C25" s="16" t="s">
        <v>61</v>
      </c>
      <c r="D25" s="20">
        <f>2420913.19/1000</f>
        <v>2420.9131899999998</v>
      </c>
    </row>
    <row r="26" spans="1:4" ht="72" outlineLevel="1" x14ac:dyDescent="0.2">
      <c r="A26" s="14" t="s">
        <v>24</v>
      </c>
      <c r="B26" s="15" t="s">
        <v>1</v>
      </c>
      <c r="C26" s="16" t="s">
        <v>62</v>
      </c>
      <c r="D26" s="20">
        <f>14165.67/1000</f>
        <v>14.16567</v>
      </c>
    </row>
    <row r="27" spans="1:4" ht="64.900000000000006" customHeight="1" outlineLevel="1" x14ac:dyDescent="0.2">
      <c r="A27" s="14" t="s">
        <v>25</v>
      </c>
      <c r="B27" s="15" t="s">
        <v>1</v>
      </c>
      <c r="C27" s="16" t="s">
        <v>63</v>
      </c>
      <c r="D27" s="20">
        <f>2579336.54/1000</f>
        <v>2579.3365400000002</v>
      </c>
    </row>
    <row r="28" spans="1:4" ht="60" outlineLevel="1" x14ac:dyDescent="0.2">
      <c r="A28" s="14" t="s">
        <v>26</v>
      </c>
      <c r="B28" s="15" t="s">
        <v>1</v>
      </c>
      <c r="C28" s="16" t="s">
        <v>64</v>
      </c>
      <c r="D28" s="20">
        <f>-242058.85/1000</f>
        <v>-242.05885000000001</v>
      </c>
    </row>
    <row r="29" spans="1:4" outlineLevel="1" x14ac:dyDescent="0.2">
      <c r="A29" s="14" t="s">
        <v>27</v>
      </c>
      <c r="B29" s="15" t="s">
        <v>1</v>
      </c>
      <c r="C29" s="16" t="s">
        <v>65</v>
      </c>
      <c r="D29" s="20">
        <f>6247757/1000</f>
        <v>6247.7569999999996</v>
      </c>
    </row>
    <row r="30" spans="1:4" ht="24" outlineLevel="1" x14ac:dyDescent="0.2">
      <c r="A30" s="14" t="s">
        <v>28</v>
      </c>
      <c r="B30" s="15" t="s">
        <v>1</v>
      </c>
      <c r="C30" s="16" t="s">
        <v>66</v>
      </c>
      <c r="D30" s="20">
        <f>58000/1000</f>
        <v>58</v>
      </c>
    </row>
    <row r="31" spans="1:4" ht="48" outlineLevel="1" x14ac:dyDescent="0.2">
      <c r="A31" s="14" t="s">
        <v>29</v>
      </c>
      <c r="B31" s="15" t="s">
        <v>1</v>
      </c>
      <c r="C31" s="16" t="s">
        <v>67</v>
      </c>
      <c r="D31" s="20">
        <f>890644.22/1000</f>
        <v>890.64422000000002</v>
      </c>
    </row>
    <row r="32" spans="1:4" ht="36" outlineLevel="1" x14ac:dyDescent="0.2">
      <c r="A32" s="14" t="s">
        <v>30</v>
      </c>
      <c r="B32" s="15" t="s">
        <v>1</v>
      </c>
      <c r="C32" s="16" t="s">
        <v>68</v>
      </c>
      <c r="D32" s="20">
        <f>5691938.22/1000</f>
        <v>5691.93822</v>
      </c>
    </row>
    <row r="33" spans="1:4" ht="36" outlineLevel="1" x14ac:dyDescent="0.2">
      <c r="A33" s="14" t="s">
        <v>31</v>
      </c>
      <c r="B33" s="15" t="s">
        <v>1</v>
      </c>
      <c r="C33" s="16" t="s">
        <v>69</v>
      </c>
      <c r="D33" s="20">
        <f>2030291.06/1000</f>
        <v>2030.29106</v>
      </c>
    </row>
    <row r="34" spans="1:4" ht="60" outlineLevel="1" x14ac:dyDescent="0.2">
      <c r="A34" s="14" t="s">
        <v>32</v>
      </c>
      <c r="B34" s="15" t="s">
        <v>1</v>
      </c>
      <c r="C34" s="16" t="s">
        <v>70</v>
      </c>
      <c r="D34" s="20">
        <f>203000.24/1000</f>
        <v>203.00023999999999</v>
      </c>
    </row>
    <row r="35" spans="1:4" outlineLevel="1" x14ac:dyDescent="0.2">
      <c r="A35" s="17" t="s">
        <v>71</v>
      </c>
      <c r="B35" s="18" t="s">
        <v>72</v>
      </c>
      <c r="C35" s="16"/>
      <c r="D35" s="20">
        <f>D36+D37+D38+D39+D40+D41+D42+D43+D44+D45+D46+D47</f>
        <v>11676.457109999999</v>
      </c>
    </row>
    <row r="36" spans="1:4" ht="48" outlineLevel="1" x14ac:dyDescent="0.2">
      <c r="A36" s="14" t="s">
        <v>33</v>
      </c>
      <c r="B36" s="15" t="s">
        <v>72</v>
      </c>
      <c r="C36" s="16" t="s">
        <v>74</v>
      </c>
      <c r="D36" s="20">
        <f>5080/1000</f>
        <v>5.08</v>
      </c>
    </row>
    <row r="37" spans="1:4" ht="48" outlineLevel="1" x14ac:dyDescent="0.2">
      <c r="A37" s="14" t="s">
        <v>34</v>
      </c>
      <c r="B37" s="15" t="s">
        <v>72</v>
      </c>
      <c r="C37" s="16" t="s">
        <v>75</v>
      </c>
      <c r="D37" s="20">
        <f>30000/1000</f>
        <v>30</v>
      </c>
    </row>
    <row r="38" spans="1:4" ht="60" outlineLevel="1" x14ac:dyDescent="0.2">
      <c r="A38" s="14" t="s">
        <v>35</v>
      </c>
      <c r="B38" s="15" t="s">
        <v>72</v>
      </c>
      <c r="C38" s="16" t="s">
        <v>76</v>
      </c>
      <c r="D38" s="20">
        <f>94.65/1000</f>
        <v>9.4650000000000012E-2</v>
      </c>
    </row>
    <row r="39" spans="1:4" ht="48" outlineLevel="1" x14ac:dyDescent="0.2">
      <c r="A39" s="14" t="s">
        <v>36</v>
      </c>
      <c r="B39" s="15" t="s">
        <v>72</v>
      </c>
      <c r="C39" s="16" t="s">
        <v>77</v>
      </c>
      <c r="D39" s="20">
        <f>237600/1000</f>
        <v>237.6</v>
      </c>
    </row>
    <row r="40" spans="1:4" ht="24" outlineLevel="1" x14ac:dyDescent="0.2">
      <c r="A40" s="14" t="s">
        <v>37</v>
      </c>
      <c r="B40" s="15" t="s">
        <v>72</v>
      </c>
      <c r="C40" s="16" t="s">
        <v>78</v>
      </c>
      <c r="D40" s="20">
        <f>7000/1000</f>
        <v>7</v>
      </c>
    </row>
    <row r="41" spans="1:4" ht="48" outlineLevel="1" x14ac:dyDescent="0.2">
      <c r="A41" s="14" t="s">
        <v>38</v>
      </c>
      <c r="B41" s="15" t="s">
        <v>72</v>
      </c>
      <c r="C41" s="16" t="s">
        <v>79</v>
      </c>
      <c r="D41" s="20">
        <f>197600/1000</f>
        <v>197.6</v>
      </c>
    </row>
    <row r="42" spans="1:4" ht="36" outlineLevel="1" x14ac:dyDescent="0.2">
      <c r="A42" s="14" t="s">
        <v>39</v>
      </c>
      <c r="B42" s="15" t="s">
        <v>72</v>
      </c>
      <c r="C42" s="16" t="s">
        <v>80</v>
      </c>
      <c r="D42" s="20">
        <f>1066482.46/1000</f>
        <v>1066.4824599999999</v>
      </c>
    </row>
    <row r="43" spans="1:4" ht="24" outlineLevel="1" x14ac:dyDescent="0.2">
      <c r="A43" s="14" t="s">
        <v>40</v>
      </c>
      <c r="B43" s="15" t="s">
        <v>72</v>
      </c>
      <c r="C43" s="16" t="s">
        <v>81</v>
      </c>
      <c r="D43" s="20">
        <f>7951900/1000</f>
        <v>7951.9</v>
      </c>
    </row>
    <row r="44" spans="1:4" outlineLevel="1" x14ac:dyDescent="0.2">
      <c r="A44" s="14" t="s">
        <v>41</v>
      </c>
      <c r="B44" s="15" t="s">
        <v>72</v>
      </c>
      <c r="C44" s="16" t="s">
        <v>82</v>
      </c>
      <c r="D44" s="20">
        <f>1152500/1000</f>
        <v>1152.5</v>
      </c>
    </row>
    <row r="45" spans="1:4" ht="24" outlineLevel="1" x14ac:dyDescent="0.2">
      <c r="A45" s="14" t="s">
        <v>42</v>
      </c>
      <c r="B45" s="15" t="s">
        <v>72</v>
      </c>
      <c r="C45" s="16" t="s">
        <v>83</v>
      </c>
      <c r="D45" s="20">
        <f>700/1000</f>
        <v>0.7</v>
      </c>
    </row>
    <row r="46" spans="1:4" ht="36" outlineLevel="1" x14ac:dyDescent="0.2">
      <c r="A46" s="14" t="s">
        <v>43</v>
      </c>
      <c r="B46" s="15" t="s">
        <v>72</v>
      </c>
      <c r="C46" s="16" t="s">
        <v>84</v>
      </c>
      <c r="D46" s="20">
        <f>624700/1000</f>
        <v>624.70000000000005</v>
      </c>
    </row>
    <row r="47" spans="1:4" ht="27" customHeight="1" outlineLevel="1" x14ac:dyDescent="0.2">
      <c r="A47" s="14" t="s">
        <v>44</v>
      </c>
      <c r="B47" s="15" t="s">
        <v>72</v>
      </c>
      <c r="C47" s="16" t="s">
        <v>85</v>
      </c>
      <c r="D47" s="20">
        <f>402800/1000</f>
        <v>402.8</v>
      </c>
    </row>
    <row r="48" spans="1:4" ht="27" customHeight="1" outlineLevel="1" x14ac:dyDescent="0.2">
      <c r="A48" s="19" t="s">
        <v>3</v>
      </c>
      <c r="B48" s="15" t="s">
        <v>2</v>
      </c>
      <c r="C48" s="16"/>
      <c r="D48" s="20">
        <f>D49+D50+D51+D52</f>
        <v>1791.58941</v>
      </c>
    </row>
    <row r="49" spans="1:4" ht="57.6" customHeight="1" x14ac:dyDescent="0.2">
      <c r="A49" s="14" t="s">
        <v>45</v>
      </c>
      <c r="B49" s="15" t="s">
        <v>2</v>
      </c>
      <c r="C49" s="16" t="s">
        <v>86</v>
      </c>
      <c r="D49" s="20">
        <f>843437.4/1000</f>
        <v>843.43740000000003</v>
      </c>
    </row>
    <row r="50" spans="1:4" ht="60" outlineLevel="1" x14ac:dyDescent="0.2">
      <c r="A50" s="14" t="s">
        <v>46</v>
      </c>
      <c r="B50" s="15" t="s">
        <v>2</v>
      </c>
      <c r="C50" s="16" t="s">
        <v>87</v>
      </c>
      <c r="D50" s="20">
        <f>941190/1000</f>
        <v>941.19</v>
      </c>
    </row>
    <row r="51" spans="1:4" ht="24" outlineLevel="1" x14ac:dyDescent="0.2">
      <c r="A51" s="14" t="s">
        <v>47</v>
      </c>
      <c r="B51" s="15" t="s">
        <v>2</v>
      </c>
      <c r="C51" s="16" t="s">
        <v>88</v>
      </c>
      <c r="D51" s="20">
        <f>1572.12/1000</f>
        <v>1.57212</v>
      </c>
    </row>
    <row r="52" spans="1:4" ht="48" outlineLevel="1" x14ac:dyDescent="0.2">
      <c r="A52" s="14" t="s">
        <v>48</v>
      </c>
      <c r="B52" s="15" t="s">
        <v>2</v>
      </c>
      <c r="C52" s="16" t="s">
        <v>89</v>
      </c>
      <c r="D52" s="20">
        <f>5389.89/1000</f>
        <v>5.3898900000000003</v>
      </c>
    </row>
    <row r="53" spans="1:4" outlineLevel="1" x14ac:dyDescent="0.2">
      <c r="A53" s="19" t="s">
        <v>5</v>
      </c>
      <c r="B53" s="18" t="s">
        <v>4</v>
      </c>
      <c r="C53" s="16"/>
      <c r="D53" s="20">
        <f>D54</f>
        <v>1.1999999999999999E-4</v>
      </c>
    </row>
    <row r="54" spans="1:4" ht="108" outlineLevel="1" x14ac:dyDescent="0.2">
      <c r="A54" s="14" t="s">
        <v>49</v>
      </c>
      <c r="B54" s="15" t="s">
        <v>4</v>
      </c>
      <c r="C54" s="16" t="s">
        <v>73</v>
      </c>
      <c r="D54" s="20">
        <f>0.12/1000</f>
        <v>1.1999999999999999E-4</v>
      </c>
    </row>
  </sheetData>
  <mergeCells count="6">
    <mergeCell ref="A8:D8"/>
    <mergeCell ref="B1:D1"/>
    <mergeCell ref="B2:C2"/>
    <mergeCell ref="B3:D3"/>
    <mergeCell ref="B4:C4"/>
    <mergeCell ref="B5:D5"/>
  </mergeCells>
  <pageMargins left="0.59055118110236227" right="0.39370078740157483" top="0.39370078740157483" bottom="0.39370078740157483" header="0.19685039370078741" footer="0.19685039370078741"/>
  <pageSetup paperSize="9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ДЧБ</vt:lpstr>
      <vt:lpstr>ДЧБ!SIGN</vt:lpstr>
      <vt:lpstr>ДЧБ!Заголовки_для_печати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Кухаренко Алена Анатольевна</dc:creator>
  <dc:description>POI HSSF rep:2.56.0.283</dc:description>
  <cp:lastModifiedBy>Куфякова Татьяна Николаевна</cp:lastModifiedBy>
  <cp:lastPrinted>2025-01-24T02:24:24Z</cp:lastPrinted>
  <dcterms:created xsi:type="dcterms:W3CDTF">2025-01-24T01:42:29Z</dcterms:created>
  <dcterms:modified xsi:type="dcterms:W3CDTF">2026-04-28T06:10:40Z</dcterms:modified>
</cp:coreProperties>
</file>